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itcorp.litgrid.eu\lgfs1\Group\3000\3300\Bendras\PIRKIMAI\PIRKIMŲ MEDŽIAGA\Ruošiama pirkimo medžiaga\Įrankių nuoma\"/>
    </mc:Choice>
  </mc:AlternateContent>
  <xr:revisionPtr revIDLastSave="0" documentId="13_ncr:1_{0E4A4B68-3C5F-4658-82D6-50B44425EC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Įrangos ir technikos 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5" i="1" l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4" i="1"/>
  <c r="AE28" i="1" l="1"/>
  <c r="AE29" i="1"/>
  <c r="AE30" i="1" l="1"/>
</calcChain>
</file>

<file path=xl/sharedStrings.xml><?xml version="1.0" encoding="utf-8"?>
<sst xmlns="http://schemas.openxmlformats.org/spreadsheetml/2006/main" count="64" uniqueCount="54">
  <si>
    <t>Pavadinimas</t>
  </si>
  <si>
    <t>Preliminarus pristatymo kartų skaičius į kiekvieną objektą</t>
  </si>
  <si>
    <t>Šakinis krautuvas, akumuliatorinis, kėlimo aukštis ≥2 m, keliamoji galia ≥2 t.</t>
  </si>
  <si>
    <t>Kabelių ir jų gedimų ieškiklis, nešiojamas, darbo gylis ≥ 0,3-3 m.</t>
  </si>
  <si>
    <t>Kūno saugos apraišai, su patikra.</t>
  </si>
  <si>
    <t>Saugos lynas su karabinu, su patikra.</t>
  </si>
  <si>
    <t>Saugos lynas amortizuojantis su karabinu.</t>
  </si>
  <si>
    <t>Kritimo stabdymo blokas, 2 m.</t>
  </si>
  <si>
    <t>Anemometras, su metrologine patikra.</t>
  </si>
  <si>
    <t>Šiluminė kamera ≥ 19 000 pix.</t>
  </si>
  <si>
    <t>Drėgmės matuoklis, su metrologine patikra.</t>
  </si>
  <si>
    <t>Dulkių siurblys, 1,5 kw, ≥ 30L, 230V.</t>
  </si>
  <si>
    <t>Kampinis šlifuoklis, 230 V,  230 mm.</t>
  </si>
  <si>
    <t>Kampinis šlifuoklis, 18V, 125 mm, akumuliatorinis.</t>
  </si>
  <si>
    <t>Automobilio priekaba vienaašė ≥ 500kg.</t>
  </si>
  <si>
    <t>Metalinis karutis ≥ 100l.</t>
  </si>
  <si>
    <t>Gręžtuvas-suktuvas, akumuliatorinis, 18V.</t>
  </si>
  <si>
    <t>Perforatorius sds plus 230 v, ≥ 25 mm.</t>
  </si>
  <si>
    <t>Pastatomos vienpusės kopėčios, 8 pakopų.</t>
  </si>
  <si>
    <t>Universalios 3 dalių kopėčios, ≥ 10 m.</t>
  </si>
  <si>
    <t>Palečių keltuvas. Akumuliatorinis, kėlimo aukštis ≥1 m, keliamoji galia ≥1 t.</t>
  </si>
  <si>
    <t>GPS geodezinių matavimų imtuvas 
su papildoma stotimi.</t>
  </si>
  <si>
    <t>Elektros generatorius ≥8 kW,
 400V su automatiniu įtampos reguliavimu.</t>
  </si>
  <si>
    <t>Smūginis veržliasukis, ≥ 1400 nm,  18 v, 3/4".</t>
  </si>
  <si>
    <t>Atskėlimo plaktukas, elektrinis 230 v, 
≥ 10 kg.</t>
  </si>
  <si>
    <t>1 paros nuomos įkainis. Eur be PVM*</t>
  </si>
  <si>
    <t>Suma, Eur 
be PVM</t>
  </si>
  <si>
    <t>Bendra suma Eur be PVM**</t>
  </si>
  <si>
    <t>Preliminarus priekių nuomos laikotarpis dienomis</t>
  </si>
  <si>
    <t>Perforatorius, sds max, akumuliatorinis , ≥ 45 mm.</t>
  </si>
  <si>
    <t xml:space="preserve">Eil.
 Nr. </t>
  </si>
  <si>
    <t>Preliminarus papildomų kilometrų kiekis, kai nuomojama įranga pristoma į kitus objektus</t>
  </si>
  <si>
    <t>Buitinis biuro konteineris ≥ 25 m2 be baldų.
(Sujungti du buitiniai konteineriai 20').
Nuomos kaina pateikti su montavimo/demontavimo paslauga.</t>
  </si>
  <si>
    <t>Pastabos:</t>
  </si>
  <si>
    <t>*-Įkainiai turi būti pateikiami ne daugiau kaip dviejų skaičių po kableliu tikslumu.</t>
  </si>
  <si>
    <t>**- Bendra suma, Eur be PVM yra tik pasiūlymų vertinimui.</t>
  </si>
  <si>
    <t>***- Perkančiajam subjektui prekes atsiimant iš Pardavėjo nuomos punktų, pristatymo mokestis netaikomas</t>
  </si>
  <si>
    <t>Laikino kelio plokštė 1250x2500 mm, ≥ 100 t. (Užsakymo metu bus užsakoma  ≥ 20 vnt.)</t>
  </si>
  <si>
    <r>
      <t xml:space="preserve">Šatrijos takas 19, Kiškėnų k., Klaipėdos r.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</si>
  <si>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Gintalų k. 1, Degaičių seniūnija, Telšių r.
</t>
    </r>
    <r>
      <rPr>
        <sz val="10"/>
        <color rgb="FFFF0000"/>
        <rFont val="Aptos Narrow"/>
        <family val="2"/>
        <scheme val="minor"/>
      </rPr>
      <t>(Pildo tiekėjas)</t>
    </r>
    <r>
      <rPr>
        <sz val="10"/>
        <color theme="1"/>
        <rFont val="Aptos Narrow"/>
        <family val="2"/>
        <scheme val="minor"/>
      </rPr>
      <t xml:space="preserve"> </t>
    </r>
  </si>
  <si>
    <r>
      <t xml:space="preserve">Lankų g. 45, Butrimiškių k.,
 Alytaus r.
</t>
    </r>
    <r>
      <rPr>
        <sz val="10"/>
        <color rgb="FFFF0000"/>
        <rFont val="Aptos Narrow"/>
        <family val="2"/>
        <scheme val="minor"/>
      </rPr>
      <t>(Pildo tiekėjas)</t>
    </r>
    <r>
      <rPr>
        <sz val="10"/>
        <color theme="1"/>
        <rFont val="Aptos Narrow"/>
        <family val="2"/>
        <scheme val="minor"/>
      </rPr>
      <t xml:space="preserve"> </t>
    </r>
  </si>
  <si>
    <r>
      <t xml:space="preserve">Kauno kelias 4, Butkūnų k.,
 Alytaus r.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</si>
  <si>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Pastotės g. 9, Biruliškių k., Kauno r. 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</si>
  <si>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Vilijos g. 67, Karveliškių viensėdis, Nemenčinės seniūnija, Vilniaus r.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</si>
  <si>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J. Tiškevičiaus g. 72A, 
Vilnius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</si>
  <si>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Elektrinės g. 21G, Elektrėnai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</si>
  <si>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Santarvės g. 39, Sirutėnų k., Utenos r. 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</si>
  <si>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Pramonės g. 2E, Šiauliai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</si>
  <si>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Pušaloto g. 230, Bliūdžių k. Panevėžio r.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</si>
  <si>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Eržvilko g. 3A, Dainių k., Jurbarko r.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</si>
  <si>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Gintalų k. 1, Degaičių seniūnija, Telšių r. 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</si>
  <si>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Lankų g. 45, Butrimiškių k.,
 Alytaus r. 
</t>
    </r>
    <r>
      <rPr>
        <sz val="10"/>
        <color rgb="FFFF0000"/>
        <rFont val="Aptos Narrow"/>
        <family val="2"/>
        <scheme val="minor"/>
      </rPr>
      <t>(Pildo tiekėjas)</t>
    </r>
  </si>
  <si>
    <r>
      <t xml:space="preserve">Papildomo km įkainis
</t>
    </r>
    <r>
      <rPr>
        <sz val="10"/>
        <color rgb="FFFF0000"/>
        <rFont val="Aptos Narrow"/>
        <family val="2"/>
        <scheme val="minor"/>
      </rPr>
      <t>(Pildo tiekėjas)</t>
    </r>
  </si>
  <si>
    <t>Vieno pristatymo kaina, Eur be PVM* (atvežimas/išvežimas)***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</si>
</sst>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35"/>
  <sheetViews>
    <sheetView tabSelected="1" workbookViewId="0">
      <selection activeCell="E29" sqref="E29"/>
    </sheetView>
  </sheetViews>
  <sheetFormatPr defaultRowHeight="15" x14ac:dyDescent="0.25"/>
  <cols>
    <col min="1" max="1" width="3.42578125" bestFit="1" customWidth="1"/>
    <col min="2" max="2" width="39.42578125" customWidth="1"/>
    <col min="3" max="3" width="17.7109375" customWidth="1"/>
    <col min="4" max="4" width="10.7109375" customWidth="1"/>
    <col min="5" max="5" width="14.140625" customWidth="1"/>
    <col min="6" max="6" width="12.7109375" customWidth="1"/>
    <col min="7" max="7" width="10.28515625" customWidth="1"/>
    <col min="8" max="8" width="12.140625" customWidth="1"/>
    <col min="9" max="9" width="12.5703125" customWidth="1"/>
    <col min="10" max="10" width="12" customWidth="1"/>
    <col min="11" max="11" width="12.28515625" customWidth="1"/>
    <col min="12" max="12" width="16.85546875" customWidth="1"/>
    <col min="13" max="16" width="13.7109375" customWidth="1"/>
    <col min="17" max="17" width="12.7109375" customWidth="1"/>
    <col min="18" max="18" width="12.5703125" customWidth="1"/>
    <col min="19" max="19" width="14.5703125" customWidth="1"/>
    <col min="20" max="21" width="13.42578125" customWidth="1"/>
    <col min="22" max="22" width="10.5703125" customWidth="1"/>
    <col min="23" max="23" width="11.85546875" customWidth="1"/>
    <col min="24" max="24" width="18.5703125" customWidth="1"/>
    <col min="25" max="25" width="13.85546875" customWidth="1"/>
    <col min="26" max="26" width="13.140625" customWidth="1"/>
    <col min="27" max="28" width="13" customWidth="1"/>
    <col min="29" max="30" width="12.5703125" customWidth="1"/>
  </cols>
  <sheetData>
    <row r="2" spans="1:31" x14ac:dyDescent="0.25">
      <c r="A2" s="11" t="s">
        <v>30</v>
      </c>
      <c r="B2" s="21" t="s">
        <v>0</v>
      </c>
      <c r="C2" s="11" t="s">
        <v>1</v>
      </c>
      <c r="D2" s="11" t="s">
        <v>28</v>
      </c>
      <c r="E2" s="4"/>
      <c r="F2" s="20" t="s">
        <v>25</v>
      </c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7" t="s">
        <v>53</v>
      </c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9"/>
      <c r="AE2" s="14" t="s">
        <v>26</v>
      </c>
    </row>
    <row r="3" spans="1:31" ht="99" customHeight="1" x14ac:dyDescent="0.25">
      <c r="A3" s="12"/>
      <c r="B3" s="12"/>
      <c r="C3" s="13"/>
      <c r="D3" s="13"/>
      <c r="E3" s="5" t="s">
        <v>31</v>
      </c>
      <c r="F3" s="8" t="s">
        <v>38</v>
      </c>
      <c r="G3" s="8" t="s">
        <v>39</v>
      </c>
      <c r="H3" s="8" t="s">
        <v>40</v>
      </c>
      <c r="I3" s="8" t="s">
        <v>41</v>
      </c>
      <c r="J3" s="8" t="s">
        <v>42</v>
      </c>
      <c r="K3" s="8" t="s">
        <v>43</v>
      </c>
      <c r="L3" s="8" t="s">
        <v>44</v>
      </c>
      <c r="M3" s="8" t="s">
        <v>45</v>
      </c>
      <c r="N3" s="8" t="s">
        <v>46</v>
      </c>
      <c r="O3" s="8" t="s">
        <v>47</v>
      </c>
      <c r="P3" s="8" t="s">
        <v>48</v>
      </c>
      <c r="Q3" s="8" t="s">
        <v>49</v>
      </c>
      <c r="R3" s="9" t="s">
        <v>38</v>
      </c>
      <c r="S3" s="9" t="s">
        <v>50</v>
      </c>
      <c r="T3" s="9" t="s">
        <v>51</v>
      </c>
      <c r="U3" s="9" t="s">
        <v>41</v>
      </c>
      <c r="V3" s="9" t="s">
        <v>42</v>
      </c>
      <c r="W3" s="9" t="s">
        <v>43</v>
      </c>
      <c r="X3" s="9" t="s">
        <v>44</v>
      </c>
      <c r="Y3" s="9" t="s">
        <v>45</v>
      </c>
      <c r="Z3" s="9" t="s">
        <v>46</v>
      </c>
      <c r="AA3" s="9" t="s">
        <v>47</v>
      </c>
      <c r="AB3" s="9" t="s">
        <v>48</v>
      </c>
      <c r="AC3" s="9" t="s">
        <v>49</v>
      </c>
      <c r="AD3" s="9" t="s">
        <v>52</v>
      </c>
      <c r="AE3" s="15"/>
    </row>
    <row r="4" spans="1:31" ht="30" x14ac:dyDescent="0.25">
      <c r="A4" s="1">
        <v>1</v>
      </c>
      <c r="B4" s="2" t="s">
        <v>2</v>
      </c>
      <c r="C4" s="6">
        <v>1</v>
      </c>
      <c r="D4" s="6">
        <v>1</v>
      </c>
      <c r="E4" s="6">
        <v>30</v>
      </c>
      <c r="F4" s="22">
        <v>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>
        <v>0</v>
      </c>
      <c r="S4" s="22">
        <v>0</v>
      </c>
      <c r="T4" s="22">
        <v>0</v>
      </c>
      <c r="U4" s="22">
        <v>0</v>
      </c>
      <c r="V4" s="22">
        <v>0</v>
      </c>
      <c r="W4" s="22">
        <v>0</v>
      </c>
      <c r="X4" s="22">
        <v>0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0</v>
      </c>
      <c r="AE4" s="6">
        <f>C4*SUM(R4:AC4)+E4*AD4+D4*SUM(F4:Q4)</f>
        <v>0</v>
      </c>
    </row>
    <row r="5" spans="1:31" ht="30" x14ac:dyDescent="0.25">
      <c r="A5" s="1">
        <v>2</v>
      </c>
      <c r="B5" s="2" t="s">
        <v>20</v>
      </c>
      <c r="C5" s="6">
        <v>1</v>
      </c>
      <c r="D5" s="6">
        <v>1</v>
      </c>
      <c r="E5" s="6">
        <v>30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6">
        <f t="shared" ref="AE5:AE29" si="0">C5*SUM(R5:AC5)+E5*AD5+D5*SUM(F5:Q5)</f>
        <v>0</v>
      </c>
    </row>
    <row r="6" spans="1:31" ht="30" x14ac:dyDescent="0.25">
      <c r="A6" s="1">
        <v>3</v>
      </c>
      <c r="B6" s="2" t="s">
        <v>3</v>
      </c>
      <c r="C6" s="6">
        <v>1</v>
      </c>
      <c r="D6" s="6">
        <v>1</v>
      </c>
      <c r="E6" s="6">
        <v>30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6">
        <f t="shared" si="0"/>
        <v>0</v>
      </c>
    </row>
    <row r="7" spans="1:31" ht="30" x14ac:dyDescent="0.25">
      <c r="A7" s="1">
        <v>4</v>
      </c>
      <c r="B7" s="2" t="s">
        <v>21</v>
      </c>
      <c r="C7" s="6">
        <v>1</v>
      </c>
      <c r="D7" s="6">
        <v>1</v>
      </c>
      <c r="E7" s="6">
        <v>30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6">
        <f t="shared" si="0"/>
        <v>0</v>
      </c>
    </row>
    <row r="8" spans="1:31" ht="30" x14ac:dyDescent="0.25">
      <c r="A8" s="1">
        <v>5</v>
      </c>
      <c r="B8" s="2" t="s">
        <v>22</v>
      </c>
      <c r="C8" s="6">
        <v>1</v>
      </c>
      <c r="D8" s="6">
        <v>1</v>
      </c>
      <c r="E8" s="6">
        <v>30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6">
        <f t="shared" si="0"/>
        <v>0</v>
      </c>
    </row>
    <row r="9" spans="1:31" x14ac:dyDescent="0.25">
      <c r="A9" s="1">
        <v>6</v>
      </c>
      <c r="B9" s="2" t="s">
        <v>4</v>
      </c>
      <c r="C9" s="6">
        <v>1</v>
      </c>
      <c r="D9" s="6">
        <v>1</v>
      </c>
      <c r="E9" s="6">
        <v>30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6">
        <f t="shared" si="0"/>
        <v>0</v>
      </c>
    </row>
    <row r="10" spans="1:31" x14ac:dyDescent="0.25">
      <c r="A10" s="1">
        <v>7</v>
      </c>
      <c r="B10" s="2" t="s">
        <v>5</v>
      </c>
      <c r="C10" s="6">
        <v>1</v>
      </c>
      <c r="D10" s="6">
        <v>1</v>
      </c>
      <c r="E10" s="6">
        <v>30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6">
        <f t="shared" si="0"/>
        <v>0</v>
      </c>
    </row>
    <row r="11" spans="1:31" x14ac:dyDescent="0.25">
      <c r="A11" s="1">
        <v>8</v>
      </c>
      <c r="B11" s="2" t="s">
        <v>6</v>
      </c>
      <c r="C11" s="6">
        <v>1</v>
      </c>
      <c r="D11" s="6">
        <v>1</v>
      </c>
      <c r="E11" s="6">
        <v>30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6">
        <f t="shared" si="0"/>
        <v>0</v>
      </c>
    </row>
    <row r="12" spans="1:31" x14ac:dyDescent="0.25">
      <c r="A12" s="1">
        <v>9</v>
      </c>
      <c r="B12" s="2" t="s">
        <v>7</v>
      </c>
      <c r="C12" s="6">
        <v>1</v>
      </c>
      <c r="D12" s="6">
        <v>1</v>
      </c>
      <c r="E12" s="6">
        <v>30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6">
        <f t="shared" si="0"/>
        <v>0</v>
      </c>
    </row>
    <row r="13" spans="1:31" x14ac:dyDescent="0.25">
      <c r="A13" s="1">
        <v>10</v>
      </c>
      <c r="B13" s="2" t="s">
        <v>8</v>
      </c>
      <c r="C13" s="6">
        <v>1</v>
      </c>
      <c r="D13" s="6">
        <v>1</v>
      </c>
      <c r="E13" s="6">
        <v>30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6">
        <f t="shared" si="0"/>
        <v>0</v>
      </c>
    </row>
    <row r="14" spans="1:31" x14ac:dyDescent="0.25">
      <c r="A14" s="1">
        <v>11</v>
      </c>
      <c r="B14" s="2" t="s">
        <v>9</v>
      </c>
      <c r="C14" s="6">
        <v>1</v>
      </c>
      <c r="D14" s="6">
        <v>1</v>
      </c>
      <c r="E14" s="6">
        <v>30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6">
        <f t="shared" si="0"/>
        <v>0</v>
      </c>
    </row>
    <row r="15" spans="1:31" ht="30" x14ac:dyDescent="0.25">
      <c r="A15" s="1">
        <v>12</v>
      </c>
      <c r="B15" s="2" t="s">
        <v>10</v>
      </c>
      <c r="C15" s="6">
        <v>1</v>
      </c>
      <c r="D15" s="6">
        <v>1</v>
      </c>
      <c r="E15" s="6">
        <v>30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6">
        <f t="shared" si="0"/>
        <v>0</v>
      </c>
    </row>
    <row r="16" spans="1:31" x14ac:dyDescent="0.25">
      <c r="A16" s="1">
        <v>13</v>
      </c>
      <c r="B16" s="2" t="s">
        <v>11</v>
      </c>
      <c r="C16" s="6">
        <v>1</v>
      </c>
      <c r="D16" s="6">
        <v>1</v>
      </c>
      <c r="E16" s="6">
        <v>30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6">
        <f t="shared" si="0"/>
        <v>0</v>
      </c>
    </row>
    <row r="17" spans="1:31" x14ac:dyDescent="0.25">
      <c r="A17" s="1">
        <v>14</v>
      </c>
      <c r="B17" s="2" t="s">
        <v>12</v>
      </c>
      <c r="C17" s="6">
        <v>1</v>
      </c>
      <c r="D17" s="6">
        <v>1</v>
      </c>
      <c r="E17" s="6">
        <v>30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6">
        <f t="shared" si="0"/>
        <v>0</v>
      </c>
    </row>
    <row r="18" spans="1:31" ht="30" x14ac:dyDescent="0.25">
      <c r="A18" s="1">
        <v>15</v>
      </c>
      <c r="B18" s="2" t="s">
        <v>13</v>
      </c>
      <c r="C18" s="6">
        <v>1</v>
      </c>
      <c r="D18" s="6">
        <v>1</v>
      </c>
      <c r="E18" s="6">
        <v>30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6">
        <f t="shared" si="0"/>
        <v>0</v>
      </c>
    </row>
    <row r="19" spans="1:31" ht="30" x14ac:dyDescent="0.25">
      <c r="A19" s="1">
        <v>16</v>
      </c>
      <c r="B19" s="2" t="s">
        <v>23</v>
      </c>
      <c r="C19" s="6">
        <v>1</v>
      </c>
      <c r="D19" s="6">
        <v>1</v>
      </c>
      <c r="E19" s="6">
        <v>30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6">
        <f t="shared" si="0"/>
        <v>0</v>
      </c>
    </row>
    <row r="20" spans="1:31" x14ac:dyDescent="0.25">
      <c r="A20" s="1">
        <v>17</v>
      </c>
      <c r="B20" s="2" t="s">
        <v>14</v>
      </c>
      <c r="C20" s="6">
        <v>1</v>
      </c>
      <c r="D20" s="6">
        <v>1</v>
      </c>
      <c r="E20" s="6">
        <v>30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6">
        <f t="shared" si="0"/>
        <v>0</v>
      </c>
    </row>
    <row r="21" spans="1:31" x14ac:dyDescent="0.25">
      <c r="A21" s="1">
        <v>18</v>
      </c>
      <c r="B21" s="2" t="s">
        <v>15</v>
      </c>
      <c r="C21" s="6">
        <v>1</v>
      </c>
      <c r="D21" s="6">
        <v>1</v>
      </c>
      <c r="E21" s="6">
        <v>30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6">
        <f t="shared" si="0"/>
        <v>0</v>
      </c>
    </row>
    <row r="22" spans="1:31" x14ac:dyDescent="0.25">
      <c r="A22" s="1">
        <v>19</v>
      </c>
      <c r="B22" s="2" t="s">
        <v>16</v>
      </c>
      <c r="C22" s="6">
        <v>1</v>
      </c>
      <c r="D22" s="6">
        <v>1</v>
      </c>
      <c r="E22" s="6">
        <v>30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6">
        <f t="shared" si="0"/>
        <v>0</v>
      </c>
    </row>
    <row r="23" spans="1:31" x14ac:dyDescent="0.25">
      <c r="A23" s="1">
        <v>20</v>
      </c>
      <c r="B23" s="2" t="s">
        <v>17</v>
      </c>
      <c r="C23" s="6">
        <v>1</v>
      </c>
      <c r="D23" s="6">
        <v>1</v>
      </c>
      <c r="E23" s="6">
        <v>30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6">
        <f t="shared" si="0"/>
        <v>0</v>
      </c>
    </row>
    <row r="24" spans="1:31" ht="30" x14ac:dyDescent="0.25">
      <c r="A24" s="1">
        <v>21</v>
      </c>
      <c r="B24" s="2" t="s">
        <v>29</v>
      </c>
      <c r="C24" s="6">
        <v>1</v>
      </c>
      <c r="D24" s="6">
        <v>1</v>
      </c>
      <c r="E24" s="6">
        <v>30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6">
        <f t="shared" si="0"/>
        <v>0</v>
      </c>
    </row>
    <row r="25" spans="1:31" ht="30" x14ac:dyDescent="0.25">
      <c r="A25" s="1">
        <v>22</v>
      </c>
      <c r="B25" s="2" t="s">
        <v>24</v>
      </c>
      <c r="C25" s="6">
        <v>1</v>
      </c>
      <c r="D25" s="6">
        <v>1</v>
      </c>
      <c r="E25" s="6">
        <v>30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6">
        <f t="shared" si="0"/>
        <v>0</v>
      </c>
    </row>
    <row r="26" spans="1:31" ht="30" x14ac:dyDescent="0.25">
      <c r="A26" s="1">
        <v>23</v>
      </c>
      <c r="B26" s="2" t="s">
        <v>18</v>
      </c>
      <c r="C26" s="6">
        <v>1</v>
      </c>
      <c r="D26" s="6">
        <v>1</v>
      </c>
      <c r="E26" s="6">
        <v>30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6">
        <f t="shared" si="0"/>
        <v>0</v>
      </c>
    </row>
    <row r="27" spans="1:31" x14ac:dyDescent="0.25">
      <c r="A27" s="1">
        <v>24</v>
      </c>
      <c r="B27" s="2" t="s">
        <v>19</v>
      </c>
      <c r="C27" s="6">
        <v>1</v>
      </c>
      <c r="D27" s="6">
        <v>1</v>
      </c>
      <c r="E27" s="6">
        <v>30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6">
        <f t="shared" si="0"/>
        <v>0</v>
      </c>
    </row>
    <row r="28" spans="1:31" ht="45" x14ac:dyDescent="0.25">
      <c r="A28" s="1">
        <v>25</v>
      </c>
      <c r="B28" s="10" t="s">
        <v>37</v>
      </c>
      <c r="C28" s="6">
        <v>1</v>
      </c>
      <c r="D28" s="6">
        <v>1</v>
      </c>
      <c r="E28" s="6">
        <v>30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6">
        <f t="shared" si="0"/>
        <v>0</v>
      </c>
    </row>
    <row r="29" spans="1:31" ht="75" x14ac:dyDescent="0.25">
      <c r="A29" s="1">
        <v>26</v>
      </c>
      <c r="B29" s="10" t="s">
        <v>32</v>
      </c>
      <c r="C29" s="6">
        <v>1</v>
      </c>
      <c r="D29" s="6">
        <v>1</v>
      </c>
      <c r="E29" s="6">
        <v>30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6">
        <f t="shared" si="0"/>
        <v>0</v>
      </c>
    </row>
    <row r="30" spans="1:31" x14ac:dyDescent="0.25">
      <c r="X30" s="16" t="s">
        <v>27</v>
      </c>
      <c r="Y30" s="16"/>
      <c r="Z30" s="16"/>
      <c r="AA30" s="16"/>
      <c r="AB30" s="16"/>
      <c r="AC30" s="16"/>
      <c r="AD30" s="7"/>
      <c r="AE30" s="3">
        <f>SUM(AE4:AE29)</f>
        <v>0</v>
      </c>
    </row>
    <row r="32" spans="1:31" x14ac:dyDescent="0.25">
      <c r="B32" t="s">
        <v>33</v>
      </c>
    </row>
    <row r="33" spans="2:2" x14ac:dyDescent="0.25">
      <c r="B33" t="s">
        <v>34</v>
      </c>
    </row>
    <row r="34" spans="2:2" x14ac:dyDescent="0.25">
      <c r="B34" t="s">
        <v>35</v>
      </c>
    </row>
    <row r="35" spans="2:2" x14ac:dyDescent="0.25">
      <c r="B35" t="s">
        <v>36</v>
      </c>
    </row>
  </sheetData>
  <mergeCells count="8">
    <mergeCell ref="A2:A3"/>
    <mergeCell ref="C2:C3"/>
    <mergeCell ref="D2:D3"/>
    <mergeCell ref="AE2:AE3"/>
    <mergeCell ref="X30:AC30"/>
    <mergeCell ref="R2:AD2"/>
    <mergeCell ref="F2:Q2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Įrangos ir technikos 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Vytenis Bliūmas</dc:creator>
  <cp:lastModifiedBy>Vytenis Bliūmas</cp:lastModifiedBy>
  <dcterms:created xsi:type="dcterms:W3CDTF">2024-05-20T10:25:55Z</dcterms:created>
  <dcterms:modified xsi:type="dcterms:W3CDTF">2024-05-27T07:37:11Z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2024-05-20T10:26:34Z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718facf1-6dcd-4cc4-b2f0-7573d97ee972</vt:lpwstr>
  </property>
  <property fmtid="{D5CDD505-2E9C-101B-9397-08002B2CF9AE}" pid="8" name="MSIP_Label_7058e6ed-1f62-4b3b-a413-1541f2aa482f_ContentBits">
    <vt:lpwstr>0</vt:lpwstr>
  </property>
</Properties>
</file>